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O31" i="3" l="1"/>
  <c r="M31" i="3"/>
  <c r="I31" i="3"/>
  <c r="O30" i="3"/>
  <c r="M30" i="3"/>
  <c r="I30" i="3"/>
  <c r="O24" i="3"/>
  <c r="I23" i="3"/>
  <c r="I24" i="3"/>
  <c r="G24" i="3"/>
  <c r="G23" i="3"/>
  <c r="M18" i="3"/>
  <c r="D14" i="3"/>
  <c r="T14" i="3"/>
  <c r="S14" i="3"/>
  <c r="R14" i="3"/>
  <c r="G28" i="3"/>
  <c r="I28" i="3"/>
  <c r="K28" i="3"/>
  <c r="M28" i="3"/>
  <c r="O28" i="3"/>
  <c r="G30" i="3"/>
  <c r="K30" i="3"/>
  <c r="G31" i="3"/>
  <c r="K31" i="3"/>
  <c r="R32" i="3"/>
  <c r="S32" i="3"/>
  <c r="G20" i="3"/>
  <c r="I20" i="3"/>
  <c r="G21" i="3"/>
  <c r="I21" i="3"/>
  <c r="O21" i="3"/>
  <c r="G22" i="3"/>
  <c r="I22" i="3"/>
  <c r="O22" i="3"/>
  <c r="Q16" i="3"/>
  <c r="Q14" i="3" s="1"/>
  <c r="Q18" i="3"/>
  <c r="Q27" i="3"/>
  <c r="O16" i="3"/>
  <c r="O14" i="3" s="1"/>
  <c r="K18" i="3"/>
  <c r="G14" i="3"/>
  <c r="E14" i="3"/>
  <c r="E18" i="3"/>
  <c r="E27" i="3"/>
  <c r="D18" i="3"/>
  <c r="D27" i="3"/>
  <c r="C18" i="3"/>
  <c r="C27" i="3"/>
  <c r="M16" i="3"/>
  <c r="C14" i="3"/>
  <c r="S20" i="3" l="1"/>
  <c r="T32" i="3"/>
  <c r="G27" i="3"/>
  <c r="C33" i="3"/>
  <c r="E33" i="3"/>
  <c r="S21" i="3"/>
  <c r="R30" i="3"/>
  <c r="K27" i="3"/>
  <c r="K33" i="3" s="1"/>
  <c r="S22" i="3"/>
  <c r="S24" i="3"/>
  <c r="O18" i="3"/>
  <c r="R21" i="3"/>
  <c r="S30" i="3"/>
  <c r="R20" i="3"/>
  <c r="T20" i="3" s="1"/>
  <c r="R31" i="3"/>
  <c r="O27" i="3"/>
  <c r="S28" i="3"/>
  <c r="M27" i="3"/>
  <c r="M33" i="3" s="1"/>
  <c r="S23" i="3"/>
  <c r="R28" i="3"/>
  <c r="R23" i="3"/>
  <c r="I27" i="3"/>
  <c r="S31" i="3"/>
  <c r="D33" i="3"/>
  <c r="G18" i="3"/>
  <c r="R22" i="3"/>
  <c r="T22" i="3" s="1"/>
  <c r="R24" i="3"/>
  <c r="I18" i="3"/>
  <c r="S18" i="3" l="1"/>
  <c r="S33" i="3" s="1"/>
  <c r="T30" i="3"/>
  <c r="T28" i="3"/>
  <c r="T21" i="3"/>
  <c r="O33" i="3"/>
  <c r="G33" i="3"/>
  <c r="T24" i="3"/>
  <c r="T31" i="3"/>
  <c r="R18" i="3"/>
  <c r="T23" i="3"/>
  <c r="I33" i="3"/>
  <c r="R27" i="3"/>
  <c r="T27" i="3" l="1"/>
  <c r="T18" i="3"/>
  <c r="T33" i="3" s="1"/>
  <c r="R33" i="3"/>
</calcChain>
</file>

<file path=xl/sharedStrings.xml><?xml version="1.0" encoding="utf-8"?>
<sst xmlns="http://schemas.openxmlformats.org/spreadsheetml/2006/main" count="60" uniqueCount="44">
  <si>
    <t>Администрации Сосновоборского сельсовета</t>
  </si>
  <si>
    <t>Наименование муниципальной должности муниципальной службы</t>
  </si>
  <si>
    <t>Категория, группа</t>
  </si>
  <si>
    <t>К-во</t>
  </si>
  <si>
    <t>Должностной оклад денежное вознаграждение</t>
  </si>
  <si>
    <t>За квалификационный разряд</t>
  </si>
  <si>
    <t>Надбавка за выслугу лет</t>
  </si>
  <si>
    <t>Надбавка за особые условия  службы</t>
  </si>
  <si>
    <t>Надбавка за работу со сведениями сост. Гос тайну</t>
  </si>
  <si>
    <t>Денежное поощрение</t>
  </si>
  <si>
    <t>Премия</t>
  </si>
  <si>
    <t>Районный к-т</t>
  </si>
  <si>
    <t>Северный к-т</t>
  </si>
  <si>
    <t>ВСЕГО</t>
  </si>
  <si>
    <t>должности по реестру</t>
  </si>
  <si>
    <t>ед.</t>
  </si>
  <si>
    <t>%</t>
  </si>
  <si>
    <t>Сумма</t>
  </si>
  <si>
    <t>кол-во окл</t>
  </si>
  <si>
    <t>Всего по администрации сельсовета …</t>
  </si>
  <si>
    <t>в том числе:</t>
  </si>
  <si>
    <t>по лицам, замещ.мунципал.должн.обл.</t>
  </si>
  <si>
    <t>Глава …………</t>
  </si>
  <si>
    <t>руководители</t>
  </si>
  <si>
    <t>Ведущий специалист</t>
  </si>
  <si>
    <t>старшая должность</t>
  </si>
  <si>
    <t>Специалист II категории</t>
  </si>
  <si>
    <t xml:space="preserve">Специалист </t>
  </si>
  <si>
    <t>Ведущий инспектор</t>
  </si>
  <si>
    <t>младшая должность</t>
  </si>
  <si>
    <t>работники осуществляющие хозяйственное обеспечение деятельности</t>
  </si>
  <si>
    <t>уборщица служебных помещений</t>
  </si>
  <si>
    <t>истопник</t>
  </si>
  <si>
    <t>Доплата до МРОТ</t>
  </si>
  <si>
    <t>Штатное расписание</t>
  </si>
  <si>
    <t xml:space="preserve">на    2017 год  </t>
  </si>
  <si>
    <t>по тех.  персоналу</t>
  </si>
  <si>
    <t>по обслужив.   персоналу</t>
  </si>
  <si>
    <t>технический  работник</t>
  </si>
  <si>
    <t>военно-учетный стол</t>
  </si>
  <si>
    <t>работник ВУС</t>
  </si>
  <si>
    <t>Работник, ведущий ВУС</t>
  </si>
  <si>
    <t>ВСЕГО по сельсовету</t>
  </si>
  <si>
    <t xml:space="preserve">УТВЕРЖДЕНО постановлением администрации сельсовета                                                                                             от 16.02.2017 № 21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</si>
</sst>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0"/>
      <name val="Arial"/>
    </font>
    <font>
      <sz val="11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u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10" xfId="0" applyFont="1" applyFill="1" applyBorder="1" applyAlignment="1">
      <alignment horizontal="left"/>
    </xf>
    <xf numFmtId="2" fontId="1" fillId="0" borderId="11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164" fontId="1" fillId="0" borderId="23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left"/>
    </xf>
    <xf numFmtId="0" fontId="1" fillId="0" borderId="25" xfId="0" applyFont="1" applyFill="1" applyBorder="1" applyAlignment="1">
      <alignment horizontal="left"/>
    </xf>
    <xf numFmtId="2" fontId="1" fillId="0" borderId="25" xfId="0" applyNumberFormat="1" applyFont="1" applyFill="1" applyBorder="1" applyAlignment="1">
      <alignment horizontal="center"/>
    </xf>
    <xf numFmtId="2" fontId="1" fillId="0" borderId="26" xfId="0" applyNumberFormat="1" applyFont="1" applyFill="1" applyBorder="1" applyAlignment="1">
      <alignment horizontal="center"/>
    </xf>
    <xf numFmtId="9" fontId="1" fillId="0" borderId="27" xfId="0" applyNumberFormat="1" applyFont="1" applyFill="1" applyBorder="1" applyAlignment="1">
      <alignment horizontal="center"/>
    </xf>
    <xf numFmtId="2" fontId="1" fillId="0" borderId="28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164" fontId="1" fillId="0" borderId="27" xfId="0" applyNumberFormat="1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164" fontId="1" fillId="0" borderId="30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left"/>
    </xf>
    <xf numFmtId="0" fontId="1" fillId="0" borderId="32" xfId="0" applyFont="1" applyFill="1" applyBorder="1" applyAlignment="1">
      <alignment horizontal="left"/>
    </xf>
    <xf numFmtId="2" fontId="1" fillId="0" borderId="32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9" fontId="1" fillId="0" borderId="3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164" fontId="1" fillId="0" borderId="36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2" fontId="1" fillId="0" borderId="39" xfId="0" applyNumberFormat="1" applyFont="1" applyFill="1" applyBorder="1" applyAlignment="1">
      <alignment horizontal="center"/>
    </xf>
    <xf numFmtId="9" fontId="1" fillId="0" borderId="20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165" fontId="1" fillId="0" borderId="20" xfId="0" applyNumberFormat="1" applyFont="1" applyFill="1" applyBorder="1" applyAlignment="1">
      <alignment horizontal="center"/>
    </xf>
    <xf numFmtId="9" fontId="1" fillId="0" borderId="40" xfId="0" applyNumberFormat="1" applyFont="1" applyFill="1" applyBorder="1" applyAlignment="1">
      <alignment horizontal="center"/>
    </xf>
    <xf numFmtId="2" fontId="1" fillId="0" borderId="41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42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top"/>
    </xf>
    <xf numFmtId="165" fontId="1" fillId="0" borderId="27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left" vertical="center" wrapText="1"/>
    </xf>
    <xf numFmtId="2" fontId="1" fillId="0" borderId="32" xfId="0" applyNumberFormat="1" applyFont="1" applyFill="1" applyBorder="1" applyAlignment="1">
      <alignment horizontal="center" vertical="top"/>
    </xf>
    <xf numFmtId="0" fontId="1" fillId="0" borderId="34" xfId="0" applyFont="1" applyFill="1" applyBorder="1" applyAlignment="1">
      <alignment horizontal="center" vertical="top"/>
    </xf>
    <xf numFmtId="2" fontId="1" fillId="0" borderId="21" xfId="0" applyNumberFormat="1" applyFont="1" applyFill="1" applyBorder="1" applyAlignment="1">
      <alignment horizontal="center" wrapText="1"/>
    </xf>
    <xf numFmtId="9" fontId="1" fillId="0" borderId="34" xfId="0" applyNumberFormat="1" applyFont="1" applyFill="1" applyBorder="1" applyAlignment="1">
      <alignment horizontal="center" wrapText="1"/>
    </xf>
    <xf numFmtId="2" fontId="1" fillId="0" borderId="22" xfId="0" applyNumberFormat="1" applyFont="1" applyFill="1" applyBorder="1" applyAlignment="1">
      <alignment horizontal="center" wrapText="1"/>
    </xf>
    <xf numFmtId="0" fontId="1" fillId="0" borderId="34" xfId="0" applyFont="1" applyFill="1" applyBorder="1" applyAlignment="1">
      <alignment horizontal="center" wrapText="1"/>
    </xf>
    <xf numFmtId="164" fontId="1" fillId="0" borderId="34" xfId="0" applyNumberFormat="1" applyFont="1" applyFill="1" applyBorder="1" applyAlignment="1">
      <alignment horizontal="center" wrapText="1"/>
    </xf>
    <xf numFmtId="2" fontId="1" fillId="0" borderId="43" xfId="0" applyNumberFormat="1" applyFont="1" applyFill="1" applyBorder="1" applyAlignment="1">
      <alignment horizontal="center" wrapText="1"/>
    </xf>
    <xf numFmtId="2" fontId="1" fillId="0" borderId="25" xfId="0" applyNumberFormat="1" applyFont="1" applyFill="1" applyBorder="1" applyAlignment="1">
      <alignment horizontal="center" wrapText="1"/>
    </xf>
    <xf numFmtId="2" fontId="1" fillId="0" borderId="26" xfId="0" applyNumberFormat="1" applyFont="1" applyFill="1" applyBorder="1" applyAlignment="1">
      <alignment horizontal="center" wrapText="1"/>
    </xf>
    <xf numFmtId="2" fontId="1" fillId="0" borderId="35" xfId="0" applyNumberFormat="1" applyFont="1" applyFill="1" applyBorder="1" applyAlignment="1">
      <alignment horizontal="center" vertical="top"/>
    </xf>
    <xf numFmtId="2" fontId="1" fillId="0" borderId="43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7" fillId="0" borderId="48" xfId="0" applyFont="1" applyFill="1" applyBorder="1" applyAlignment="1">
      <alignment horizontal="left"/>
    </xf>
    <xf numFmtId="0" fontId="1" fillId="0" borderId="48" xfId="0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 vertical="top"/>
    </xf>
    <xf numFmtId="0" fontId="6" fillId="0" borderId="48" xfId="0" applyFont="1" applyFill="1" applyBorder="1" applyAlignment="1">
      <alignment horizontal="center" vertical="top"/>
    </xf>
    <xf numFmtId="0" fontId="4" fillId="0" borderId="49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 vertical="top"/>
    </xf>
    <xf numFmtId="0" fontId="8" fillId="0" borderId="12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44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horizontal="center" vertical="top"/>
    </xf>
    <xf numFmtId="2" fontId="4" fillId="0" borderId="46" xfId="0" applyNumberFormat="1" applyFont="1" applyFill="1" applyBorder="1" applyAlignment="1">
      <alignment horizontal="center"/>
    </xf>
    <xf numFmtId="164" fontId="4" fillId="0" borderId="51" xfId="0" applyNumberFormat="1" applyFont="1" applyFill="1" applyBorder="1" applyAlignment="1">
      <alignment horizontal="center" vertical="top"/>
    </xf>
    <xf numFmtId="0" fontId="6" fillId="0" borderId="48" xfId="0" applyFont="1" applyFill="1" applyBorder="1" applyAlignment="1">
      <alignment horizontal="left"/>
    </xf>
    <xf numFmtId="49" fontId="1" fillId="0" borderId="4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5" xfId="0" applyNumberFormat="1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topLeftCell="F1" workbookViewId="0">
      <selection activeCell="R6" sqref="R6"/>
    </sheetView>
  </sheetViews>
  <sheetFormatPr defaultRowHeight="12.75" x14ac:dyDescent="0.2"/>
  <cols>
    <col min="1" max="1" width="32.42578125" customWidth="1"/>
    <col min="2" max="2" width="21.85546875" customWidth="1"/>
    <col min="4" max="4" width="9.5703125" bestFit="1" customWidth="1"/>
    <col min="7" max="7" width="9.28515625" bestFit="1" customWidth="1"/>
    <col min="8" max="8" width="4.5703125" customWidth="1"/>
    <col min="9" max="9" width="9.28515625" bestFit="1" customWidth="1"/>
    <col min="10" max="10" width="4.7109375" customWidth="1"/>
    <col min="11" max="11" width="9.28515625" bestFit="1" customWidth="1"/>
    <col min="12" max="12" width="5.140625" customWidth="1"/>
    <col min="13" max="13" width="12.28515625" customWidth="1"/>
    <col min="14" max="14" width="5.85546875" customWidth="1"/>
    <col min="15" max="15" width="9.28515625" bestFit="1" customWidth="1"/>
    <col min="16" max="16" width="5" customWidth="1"/>
    <col min="17" max="17" width="9.28515625" bestFit="1" customWidth="1"/>
    <col min="18" max="18" width="10.42578125" customWidth="1"/>
    <col min="19" max="19" width="10.42578125" bestFit="1" customWidth="1"/>
    <col min="20" max="20" width="11.5703125" bestFit="1" customWidth="1"/>
  </cols>
  <sheetData>
    <row r="1" spans="1:2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2" t="s">
        <v>43</v>
      </c>
      <c r="O1" s="143"/>
      <c r="P1" s="143"/>
      <c r="Q1" s="143"/>
      <c r="R1" s="143"/>
      <c r="S1" s="143"/>
      <c r="T1" s="143"/>
      <c r="U1" s="143"/>
    </row>
    <row r="2" spans="1:21" ht="15" x14ac:dyDescent="0.25">
      <c r="A2" s="3"/>
      <c r="B2" s="3"/>
      <c r="C2" s="3"/>
      <c r="D2" s="3"/>
      <c r="E2" s="3"/>
      <c r="F2" s="3"/>
      <c r="G2" s="1"/>
      <c r="H2" s="1"/>
      <c r="I2" s="1"/>
      <c r="J2" s="1"/>
      <c r="K2" s="1"/>
      <c r="L2" s="1"/>
      <c r="M2" s="2"/>
      <c r="N2" s="143"/>
      <c r="O2" s="143"/>
      <c r="P2" s="143"/>
      <c r="Q2" s="143"/>
      <c r="R2" s="143"/>
      <c r="S2" s="143"/>
      <c r="T2" s="143"/>
      <c r="U2" s="143"/>
    </row>
    <row r="3" spans="1:21" ht="15" x14ac:dyDescent="0.25">
      <c r="A3" s="3"/>
      <c r="B3" s="3"/>
      <c r="C3" s="3"/>
      <c r="D3" s="3"/>
      <c r="E3" s="3"/>
      <c r="F3" s="3"/>
      <c r="G3" s="1"/>
      <c r="H3" s="138" t="s">
        <v>34</v>
      </c>
      <c r="I3" s="139"/>
      <c r="J3" s="139"/>
      <c r="K3" s="139"/>
      <c r="L3" s="139"/>
      <c r="M3" s="1"/>
      <c r="N3" s="143"/>
      <c r="O3" s="143"/>
      <c r="P3" s="143"/>
      <c r="Q3" s="143"/>
      <c r="R3" s="143"/>
      <c r="S3" s="143"/>
      <c r="T3" s="143"/>
      <c r="U3" s="143"/>
    </row>
    <row r="4" spans="1:21" ht="15" x14ac:dyDescent="0.25">
      <c r="A4" s="2"/>
      <c r="B4" s="144" t="s">
        <v>0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2"/>
      <c r="T4" s="2"/>
      <c r="U4" s="1"/>
    </row>
    <row r="5" spans="1:21" ht="15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2"/>
      <c r="L5" s="2"/>
      <c r="M5" s="2"/>
      <c r="N5" s="2"/>
      <c r="O5" s="2"/>
      <c r="P5" s="2"/>
      <c r="Q5" s="2"/>
      <c r="R5" s="2"/>
      <c r="S5" s="2"/>
      <c r="T5" s="2"/>
      <c r="U5" s="1"/>
    </row>
    <row r="6" spans="1:21" ht="15" x14ac:dyDescent="0.25">
      <c r="A6" s="2"/>
      <c r="B6" s="2"/>
      <c r="C6" s="2"/>
      <c r="D6" s="1"/>
      <c r="E6" s="145" t="s">
        <v>35</v>
      </c>
      <c r="F6" s="145"/>
      <c r="G6" s="145"/>
      <c r="H6" s="145"/>
      <c r="I6" s="145"/>
      <c r="J6" s="145"/>
      <c r="K6" s="145"/>
      <c r="L6" s="145"/>
      <c r="M6" s="145"/>
      <c r="N6" s="145"/>
      <c r="O6" s="2"/>
      <c r="P6" s="2"/>
      <c r="Q6" s="2"/>
      <c r="R6" s="2"/>
      <c r="S6" s="2"/>
      <c r="T6" s="2"/>
      <c r="U6" s="1"/>
    </row>
    <row r="7" spans="1:21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</row>
    <row r="8" spans="1:21" ht="15" x14ac:dyDescent="0.25">
      <c r="A8" s="125" t="s">
        <v>1</v>
      </c>
      <c r="B8" s="5" t="s">
        <v>2</v>
      </c>
      <c r="C8" s="5" t="s">
        <v>3</v>
      </c>
      <c r="D8" s="128" t="s">
        <v>4</v>
      </c>
      <c r="E8" s="131" t="s">
        <v>5</v>
      </c>
      <c r="F8" s="128" t="s">
        <v>6</v>
      </c>
      <c r="G8" s="134"/>
      <c r="H8" s="128" t="s">
        <v>7</v>
      </c>
      <c r="I8" s="136"/>
      <c r="J8" s="128" t="s">
        <v>8</v>
      </c>
      <c r="K8" s="134"/>
      <c r="L8" s="128" t="s">
        <v>9</v>
      </c>
      <c r="M8" s="134"/>
      <c r="N8" s="136" t="s">
        <v>10</v>
      </c>
      <c r="O8" s="136"/>
      <c r="P8" s="128" t="s">
        <v>33</v>
      </c>
      <c r="Q8" s="136"/>
      <c r="R8" s="131" t="s">
        <v>11</v>
      </c>
      <c r="S8" s="136" t="s">
        <v>12</v>
      </c>
      <c r="T8" s="131" t="s">
        <v>13</v>
      </c>
      <c r="U8" s="6"/>
    </row>
    <row r="9" spans="1:21" ht="15.75" thickBot="1" x14ac:dyDescent="0.3">
      <c r="A9" s="126"/>
      <c r="B9" s="7" t="s">
        <v>14</v>
      </c>
      <c r="C9" s="7" t="s">
        <v>15</v>
      </c>
      <c r="D9" s="129"/>
      <c r="E9" s="132"/>
      <c r="F9" s="130"/>
      <c r="G9" s="135"/>
      <c r="H9" s="130"/>
      <c r="I9" s="137"/>
      <c r="J9" s="130"/>
      <c r="K9" s="135"/>
      <c r="L9" s="130"/>
      <c r="M9" s="135"/>
      <c r="N9" s="137"/>
      <c r="O9" s="137"/>
      <c r="P9" s="130"/>
      <c r="Q9" s="137"/>
      <c r="R9" s="132"/>
      <c r="S9" s="148"/>
      <c r="T9" s="132"/>
      <c r="U9" s="6"/>
    </row>
    <row r="10" spans="1:21" ht="15" x14ac:dyDescent="0.25">
      <c r="A10" s="126"/>
      <c r="B10" s="7"/>
      <c r="C10" s="7"/>
      <c r="D10" s="129"/>
      <c r="E10" s="132"/>
      <c r="F10" s="131" t="s">
        <v>16</v>
      </c>
      <c r="G10" s="131" t="s">
        <v>17</v>
      </c>
      <c r="H10" s="146" t="s">
        <v>16</v>
      </c>
      <c r="I10" s="128" t="s">
        <v>17</v>
      </c>
      <c r="J10" s="131" t="s">
        <v>16</v>
      </c>
      <c r="K10" s="131" t="s">
        <v>17</v>
      </c>
      <c r="L10" s="131" t="s">
        <v>18</v>
      </c>
      <c r="M10" s="146" t="s">
        <v>17</v>
      </c>
      <c r="N10" s="131" t="s">
        <v>16</v>
      </c>
      <c r="O10" s="146" t="s">
        <v>17</v>
      </c>
      <c r="P10" s="149" t="s">
        <v>16</v>
      </c>
      <c r="Q10" s="146" t="s">
        <v>17</v>
      </c>
      <c r="R10" s="132"/>
      <c r="S10" s="148"/>
      <c r="T10" s="132"/>
      <c r="U10" s="6"/>
    </row>
    <row r="11" spans="1:21" ht="15.75" thickBot="1" x14ac:dyDescent="0.3">
      <c r="A11" s="127"/>
      <c r="B11" s="8"/>
      <c r="C11" s="8"/>
      <c r="D11" s="130"/>
      <c r="E11" s="133"/>
      <c r="F11" s="133"/>
      <c r="G11" s="133"/>
      <c r="H11" s="147"/>
      <c r="I11" s="130"/>
      <c r="J11" s="133"/>
      <c r="K11" s="133"/>
      <c r="L11" s="133"/>
      <c r="M11" s="147"/>
      <c r="N11" s="133"/>
      <c r="O11" s="147"/>
      <c r="P11" s="150"/>
      <c r="Q11" s="147"/>
      <c r="R11" s="133"/>
      <c r="S11" s="137"/>
      <c r="T11" s="133"/>
      <c r="U11" s="6"/>
    </row>
    <row r="12" spans="1:21" ht="15.75" thickBot="1" x14ac:dyDescent="0.3">
      <c r="A12" s="9">
        <v>1</v>
      </c>
      <c r="B12" s="7">
        <v>2</v>
      </c>
      <c r="C12" s="7">
        <v>3</v>
      </c>
      <c r="D12" s="10">
        <v>4</v>
      </c>
      <c r="E12" s="7">
        <v>5</v>
      </c>
      <c r="F12" s="11"/>
      <c r="G12" s="12">
        <v>6</v>
      </c>
      <c r="H12" s="11">
        <v>7</v>
      </c>
      <c r="I12" s="13">
        <v>8</v>
      </c>
      <c r="J12" s="11"/>
      <c r="K12" s="12">
        <v>9</v>
      </c>
      <c r="L12" s="11"/>
      <c r="M12" s="12">
        <v>10</v>
      </c>
      <c r="N12" s="14"/>
      <c r="O12" s="13"/>
      <c r="P12" s="11"/>
      <c r="Q12" s="13"/>
      <c r="R12" s="7">
        <v>11</v>
      </c>
      <c r="S12" s="10">
        <v>12</v>
      </c>
      <c r="T12" s="7">
        <v>13</v>
      </c>
      <c r="U12" s="6"/>
    </row>
    <row r="13" spans="1:21" ht="42" customHeight="1" thickBot="1" x14ac:dyDescent="0.3">
      <c r="A13" s="15" t="s">
        <v>19</v>
      </c>
      <c r="B13" s="16"/>
      <c r="C13" s="17"/>
      <c r="D13" s="18"/>
      <c r="E13" s="16"/>
      <c r="F13" s="19"/>
      <c r="G13" s="20"/>
      <c r="H13" s="19"/>
      <c r="I13" s="21"/>
      <c r="J13" s="19"/>
      <c r="K13" s="20"/>
      <c r="L13" s="19"/>
      <c r="M13" s="20"/>
      <c r="N13" s="22"/>
      <c r="O13" s="21"/>
      <c r="P13" s="19"/>
      <c r="Q13" s="21"/>
      <c r="R13" s="16"/>
      <c r="S13" s="18"/>
      <c r="T13" s="16"/>
      <c r="U13" s="6"/>
    </row>
    <row r="14" spans="1:21" ht="15.75" thickBot="1" x14ac:dyDescent="0.3">
      <c r="A14" s="23" t="s">
        <v>20</v>
      </c>
      <c r="B14" s="7"/>
      <c r="C14" s="24">
        <f>C16+C17</f>
        <v>1</v>
      </c>
      <c r="D14" s="25">
        <f>SUM(D15:D16)</f>
        <v>25148</v>
      </c>
      <c r="E14" s="24">
        <f>E16+E17</f>
        <v>0</v>
      </c>
      <c r="F14" s="26"/>
      <c r="G14" s="27">
        <f>G16+G17</f>
        <v>0</v>
      </c>
      <c r="H14" s="26"/>
      <c r="I14" s="25">
        <v>0</v>
      </c>
      <c r="J14" s="26"/>
      <c r="K14" s="28"/>
      <c r="L14" s="26"/>
      <c r="M14" s="28">
        <v>0</v>
      </c>
      <c r="N14" s="29"/>
      <c r="O14" s="27">
        <f>O16+O17</f>
        <v>0</v>
      </c>
      <c r="P14" s="26"/>
      <c r="Q14" s="25">
        <f>Q16+Q17</f>
        <v>0</v>
      </c>
      <c r="R14" s="24">
        <f>SUM(R15:R16)</f>
        <v>17603.599999999999</v>
      </c>
      <c r="S14" s="25">
        <f>SUM(S15:S16)</f>
        <v>12574</v>
      </c>
      <c r="T14" s="24">
        <f>SUM(T15:T16)</f>
        <v>55325.599999999999</v>
      </c>
      <c r="U14" s="6"/>
    </row>
    <row r="15" spans="1:21" ht="46.5" customHeight="1" thickBot="1" x14ac:dyDescent="0.3">
      <c r="A15" s="15" t="s">
        <v>21</v>
      </c>
      <c r="B15" s="16"/>
      <c r="C15" s="30"/>
      <c r="D15" s="18"/>
      <c r="E15" s="16"/>
      <c r="F15" s="19"/>
      <c r="G15" s="20"/>
      <c r="H15" s="19"/>
      <c r="I15" s="21"/>
      <c r="J15" s="19"/>
      <c r="K15" s="20"/>
      <c r="L15" s="19"/>
      <c r="M15" s="20"/>
      <c r="N15" s="22"/>
      <c r="O15" s="21"/>
      <c r="P15" s="19"/>
      <c r="Q15" s="21"/>
      <c r="R15" s="16"/>
      <c r="S15" s="18"/>
      <c r="T15" s="16"/>
      <c r="U15" s="6"/>
    </row>
    <row r="16" spans="1:21" ht="15.75" thickBot="1" x14ac:dyDescent="0.3">
      <c r="A16" s="31" t="s">
        <v>22</v>
      </c>
      <c r="B16" s="32" t="s">
        <v>23</v>
      </c>
      <c r="C16" s="30">
        <v>1</v>
      </c>
      <c r="D16" s="33">
        <v>25148</v>
      </c>
      <c r="E16" s="30"/>
      <c r="F16" s="19"/>
      <c r="G16" s="34"/>
      <c r="H16" s="35"/>
      <c r="I16" s="36">
        <v>0</v>
      </c>
      <c r="J16" s="35"/>
      <c r="K16" s="34"/>
      <c r="L16" s="19"/>
      <c r="M16" s="34">
        <f>L16*D16</f>
        <v>0</v>
      </c>
      <c r="N16" s="37"/>
      <c r="O16" s="36">
        <f>N16*D16</f>
        <v>0</v>
      </c>
      <c r="P16" s="35"/>
      <c r="Q16" s="36">
        <f>P16*D16</f>
        <v>0</v>
      </c>
      <c r="R16" s="30">
        <v>17603.599999999999</v>
      </c>
      <c r="S16" s="33">
        <v>12574</v>
      </c>
      <c r="T16" s="30">
        <v>55325.599999999999</v>
      </c>
      <c r="U16" s="6"/>
    </row>
    <row r="17" spans="1:21" ht="15.75" thickBot="1" x14ac:dyDescent="0.3">
      <c r="A17" s="31"/>
      <c r="B17" s="32"/>
      <c r="C17" s="30"/>
      <c r="D17" s="33"/>
      <c r="E17" s="30"/>
      <c r="F17" s="19"/>
      <c r="G17" s="34"/>
      <c r="H17" s="19"/>
      <c r="I17" s="21"/>
      <c r="J17" s="19"/>
      <c r="K17" s="34"/>
      <c r="L17" s="19"/>
      <c r="M17" s="34"/>
      <c r="N17" s="22"/>
      <c r="O17" s="36"/>
      <c r="P17" s="35"/>
      <c r="Q17" s="36"/>
      <c r="R17" s="30"/>
      <c r="S17" s="33"/>
      <c r="T17" s="16"/>
      <c r="U17" s="6"/>
    </row>
    <row r="18" spans="1:21" ht="42.75" customHeight="1" thickBot="1" x14ac:dyDescent="0.3">
      <c r="A18" s="15" t="s">
        <v>19</v>
      </c>
      <c r="B18" s="16"/>
      <c r="C18" s="38">
        <f>C20+C21+C22+C23+C24+C25</f>
        <v>4</v>
      </c>
      <c r="D18" s="38">
        <f>D20+D21+D22+D23+D24+D25+D26</f>
        <v>10507</v>
      </c>
      <c r="E18" s="38">
        <f>E20+E21+E22+E23+E24+E25+E26</f>
        <v>1175.5</v>
      </c>
      <c r="F18" s="39"/>
      <c r="G18" s="38">
        <f>G20+G21+G22+G23+G24+G25+G26</f>
        <v>2193</v>
      </c>
      <c r="H18" s="39"/>
      <c r="I18" s="38">
        <f>I20+I21+I22+I23+I24+I25+I26</f>
        <v>7344.2999999999993</v>
      </c>
      <c r="J18" s="39"/>
      <c r="K18" s="38">
        <f>K20+K21+K22+K23+K24+K25+K26</f>
        <v>0</v>
      </c>
      <c r="L18" s="39"/>
      <c r="M18" s="38">
        <f>SUM(M20:M26)</f>
        <v>22969.8</v>
      </c>
      <c r="N18" s="40"/>
      <c r="O18" s="38">
        <f>O20+O21+O22+O23+O24+O25+O26</f>
        <v>2186.75</v>
      </c>
      <c r="P18" s="41"/>
      <c r="Q18" s="38">
        <f>Q20+Q21+Q22+Q23+Q25+Q26+Q24</f>
        <v>0</v>
      </c>
      <c r="R18" s="38">
        <f>R20+R21+R22+R23+R24+R25+R26</f>
        <v>31231.445</v>
      </c>
      <c r="S18" s="38">
        <f>S20+S21+S22+S23+S24+S25+S26</f>
        <v>22308.174999999999</v>
      </c>
      <c r="T18" s="38">
        <f>T20+T21+T22+T23+T25+T26+T24</f>
        <v>98155.97</v>
      </c>
      <c r="U18" s="6"/>
    </row>
    <row r="19" spans="1:21" ht="15" x14ac:dyDescent="0.25">
      <c r="A19" s="42" t="s">
        <v>20</v>
      </c>
      <c r="B19" s="43"/>
      <c r="C19" s="44"/>
      <c r="D19" s="45"/>
      <c r="E19" s="44"/>
      <c r="F19" s="46"/>
      <c r="G19" s="47"/>
      <c r="H19" s="46"/>
      <c r="I19" s="48"/>
      <c r="J19" s="46"/>
      <c r="K19" s="47"/>
      <c r="L19" s="46"/>
      <c r="M19" s="47"/>
      <c r="N19" s="49"/>
      <c r="O19" s="50"/>
      <c r="P19" s="51"/>
      <c r="Q19" s="50"/>
      <c r="R19" s="52"/>
      <c r="S19" s="53"/>
      <c r="T19" s="7"/>
      <c r="U19" s="6"/>
    </row>
    <row r="20" spans="1:21" ht="15" x14ac:dyDescent="0.25">
      <c r="A20" s="54" t="s">
        <v>24</v>
      </c>
      <c r="B20" s="55" t="s">
        <v>25</v>
      </c>
      <c r="C20" s="56">
        <v>1</v>
      </c>
      <c r="D20" s="57">
        <v>2645</v>
      </c>
      <c r="E20" s="56">
        <v>882</v>
      </c>
      <c r="F20" s="58">
        <v>0.3</v>
      </c>
      <c r="G20" s="59">
        <f>D20*F20</f>
        <v>793.5</v>
      </c>
      <c r="H20" s="58">
        <v>0.9</v>
      </c>
      <c r="I20" s="60">
        <f>D20*H20</f>
        <v>2380.5</v>
      </c>
      <c r="J20" s="61"/>
      <c r="K20" s="59"/>
      <c r="L20" s="62">
        <v>2.34</v>
      </c>
      <c r="M20" s="59">
        <v>6189.3</v>
      </c>
      <c r="N20" s="63">
        <v>0.25</v>
      </c>
      <c r="O20" s="60">
        <v>661.25</v>
      </c>
      <c r="P20" s="61"/>
      <c r="Q20" s="60"/>
      <c r="R20" s="56">
        <f>(D20+E20+G20+I20+K20+M20+O20+Q20)*0.7</f>
        <v>9486.0849999999991</v>
      </c>
      <c r="S20" s="57">
        <f>(D20+E20+G20+I20+K20+M20+O20+Q20)*0.5</f>
        <v>6775.7749999999996</v>
      </c>
      <c r="T20" s="56">
        <f>D20+E20+G20+I20+K20+M20+O20+Q20+R20+S20</f>
        <v>29813.409999999996</v>
      </c>
      <c r="U20" s="6"/>
    </row>
    <row r="21" spans="1:21" ht="15" x14ac:dyDescent="0.25">
      <c r="A21" s="54" t="s">
        <v>26</v>
      </c>
      <c r="B21" s="55" t="s">
        <v>25</v>
      </c>
      <c r="C21" s="56">
        <v>1</v>
      </c>
      <c r="D21" s="57">
        <v>2231</v>
      </c>
      <c r="E21" s="56"/>
      <c r="F21" s="58">
        <v>0.3</v>
      </c>
      <c r="G21" s="59">
        <f>D21*F21</f>
        <v>669.3</v>
      </c>
      <c r="H21" s="58">
        <v>0.9</v>
      </c>
      <c r="I21" s="60">
        <f>D21*H21</f>
        <v>2007.9</v>
      </c>
      <c r="J21" s="62"/>
      <c r="K21" s="59"/>
      <c r="L21" s="62">
        <v>2.75</v>
      </c>
      <c r="M21" s="59">
        <v>6135.25</v>
      </c>
      <c r="N21" s="64">
        <v>0.25</v>
      </c>
      <c r="O21" s="60">
        <f>N21*D21</f>
        <v>557.75</v>
      </c>
      <c r="P21" s="51"/>
      <c r="Q21" s="50"/>
      <c r="R21" s="52">
        <f>(D21+E21+G21+I21+K21+M21+O21+Q21)*0.7</f>
        <v>8120.84</v>
      </c>
      <c r="S21" s="53">
        <f>(D21+E21+G21+I21+K21+M21+O21+Q21)*0.5</f>
        <v>5800.6</v>
      </c>
      <c r="T21" s="52">
        <f>D21+E21+G21+I21+K21+M21+O21+Q21+R21+S21</f>
        <v>25522.639999999999</v>
      </c>
      <c r="U21" s="6"/>
    </row>
    <row r="22" spans="1:21" ht="15" x14ac:dyDescent="0.25">
      <c r="A22" s="54" t="s">
        <v>27</v>
      </c>
      <c r="B22" s="55" t="s">
        <v>25</v>
      </c>
      <c r="C22" s="56">
        <v>1</v>
      </c>
      <c r="D22" s="57">
        <v>2111</v>
      </c>
      <c r="E22" s="56"/>
      <c r="F22" s="58">
        <v>0.2</v>
      </c>
      <c r="G22" s="59">
        <f>D22*F22</f>
        <v>422.20000000000005</v>
      </c>
      <c r="H22" s="58">
        <v>0.9</v>
      </c>
      <c r="I22" s="60">
        <f>D22*H22</f>
        <v>1899.9</v>
      </c>
      <c r="J22" s="62"/>
      <c r="K22" s="59"/>
      <c r="L22" s="62">
        <v>2.75</v>
      </c>
      <c r="M22" s="59">
        <v>5805.25</v>
      </c>
      <c r="N22" s="63">
        <v>0.25</v>
      </c>
      <c r="O22" s="60">
        <f>N22*D22</f>
        <v>527.75</v>
      </c>
      <c r="P22" s="61"/>
      <c r="Q22" s="60"/>
      <c r="R22" s="56">
        <f>(D22+E22+G22+I22+K22+M22+O22+Q22)*0.7</f>
        <v>7536.2699999999995</v>
      </c>
      <c r="S22" s="57">
        <f>(D22+E22+G22+I22+K22+M22+O22+Q22)*0.5</f>
        <v>5383.05</v>
      </c>
      <c r="T22" s="56">
        <f>D22+E22+G22+I22+K22+M22+O22+Q22+R22+S22</f>
        <v>23685.42</v>
      </c>
      <c r="U22" s="6"/>
    </row>
    <row r="23" spans="1:21" ht="15" x14ac:dyDescent="0.25">
      <c r="A23" s="65" t="s">
        <v>28</v>
      </c>
      <c r="B23" s="66" t="s">
        <v>29</v>
      </c>
      <c r="C23" s="67">
        <v>0.5</v>
      </c>
      <c r="D23" s="68">
        <v>1760</v>
      </c>
      <c r="E23" s="67">
        <v>293.5</v>
      </c>
      <c r="F23" s="69">
        <v>0.2</v>
      </c>
      <c r="G23" s="59">
        <f>C23*D23*F23</f>
        <v>176</v>
      </c>
      <c r="H23" s="69">
        <v>0.6</v>
      </c>
      <c r="I23" s="60">
        <f>C23*D23*H23</f>
        <v>528</v>
      </c>
      <c r="J23" s="70"/>
      <c r="K23" s="71"/>
      <c r="L23" s="70">
        <v>2.75</v>
      </c>
      <c r="M23" s="59">
        <v>2420</v>
      </c>
      <c r="N23" s="63">
        <v>0.25</v>
      </c>
      <c r="O23" s="60">
        <v>220</v>
      </c>
      <c r="P23" s="51"/>
      <c r="Q23" s="50"/>
      <c r="R23" s="56">
        <f>(C23*D23+E23+G23+I23+K23+M23+O23+Q23)*0.7</f>
        <v>3162.25</v>
      </c>
      <c r="S23" s="57">
        <f>(C23*D23+E23+G23+I23+K23+M23+O23+Q23)*0.5</f>
        <v>2258.75</v>
      </c>
      <c r="T23" s="56">
        <f>C23*D23+E23+G23+I23+K23+M23+O23+Q23+R23+S23</f>
        <v>9938.5</v>
      </c>
      <c r="U23" s="6"/>
    </row>
    <row r="24" spans="1:21" ht="15" x14ac:dyDescent="0.25">
      <c r="A24" s="54" t="s">
        <v>28</v>
      </c>
      <c r="B24" s="55" t="s">
        <v>29</v>
      </c>
      <c r="C24" s="56">
        <v>0.5</v>
      </c>
      <c r="D24" s="57">
        <v>1760</v>
      </c>
      <c r="E24" s="56"/>
      <c r="F24" s="69">
        <v>0.15</v>
      </c>
      <c r="G24" s="59">
        <f>C24*D24*F24</f>
        <v>132</v>
      </c>
      <c r="H24" s="69">
        <v>0.6</v>
      </c>
      <c r="I24" s="60">
        <f>C24*D24*H24</f>
        <v>528</v>
      </c>
      <c r="J24" s="62"/>
      <c r="K24" s="59"/>
      <c r="L24" s="70">
        <v>2.75</v>
      </c>
      <c r="M24" s="59">
        <v>2420</v>
      </c>
      <c r="N24" s="63">
        <v>0.25</v>
      </c>
      <c r="O24" s="60">
        <f>C24*N24*D24</f>
        <v>220</v>
      </c>
      <c r="P24" s="61"/>
      <c r="Q24" s="60"/>
      <c r="R24" s="56">
        <f>(C24*D24+E24+G24+I24+K24+M24+O24+Q24)*0.7</f>
        <v>2926</v>
      </c>
      <c r="S24" s="57">
        <f>(C24*D24+E24+G24+I24+K24+M24+O24+Q24)*0.5</f>
        <v>2090</v>
      </c>
      <c r="T24" s="56">
        <f>C24*D24+E24+G24+I24+K24+M24+O24+Q24+R24+S24</f>
        <v>9196</v>
      </c>
      <c r="U24" s="6"/>
    </row>
    <row r="25" spans="1:21" ht="15" x14ac:dyDescent="0.25">
      <c r="A25" s="65"/>
      <c r="B25" s="66"/>
      <c r="C25" s="67"/>
      <c r="D25" s="68"/>
      <c r="E25" s="67"/>
      <c r="F25" s="58"/>
      <c r="G25" s="71"/>
      <c r="H25" s="58"/>
      <c r="I25" s="60"/>
      <c r="J25" s="70"/>
      <c r="K25" s="71"/>
      <c r="L25" s="70"/>
      <c r="M25" s="71"/>
      <c r="N25" s="63"/>
      <c r="O25" s="60"/>
      <c r="P25" s="61"/>
      <c r="Q25" s="60"/>
      <c r="R25" s="56"/>
      <c r="S25" s="57"/>
      <c r="T25" s="56"/>
      <c r="U25" s="6"/>
    </row>
    <row r="26" spans="1:21" ht="15.75" thickBot="1" x14ac:dyDescent="0.3">
      <c r="A26" s="65"/>
      <c r="B26" s="66"/>
      <c r="C26" s="67"/>
      <c r="D26" s="68"/>
      <c r="E26" s="67"/>
      <c r="F26" s="58"/>
      <c r="G26" s="71"/>
      <c r="H26" s="58"/>
      <c r="I26" s="60"/>
      <c r="J26" s="70"/>
      <c r="K26" s="71"/>
      <c r="L26" s="70"/>
      <c r="M26" s="71"/>
      <c r="N26" s="72"/>
      <c r="O26" s="60"/>
      <c r="P26" s="51"/>
      <c r="Q26" s="50"/>
      <c r="R26" s="73"/>
      <c r="S26" s="74"/>
      <c r="T26" s="73"/>
      <c r="U26" s="6"/>
    </row>
    <row r="27" spans="1:21" ht="15.75" thickBot="1" x14ac:dyDescent="0.3">
      <c r="A27" s="106" t="s">
        <v>36</v>
      </c>
      <c r="B27" s="16"/>
      <c r="C27" s="38">
        <f>C28+C30+C31+C32</f>
        <v>3</v>
      </c>
      <c r="D27" s="75">
        <f>D28+D30+D31+D32</f>
        <v>6234</v>
      </c>
      <c r="E27" s="38">
        <f>E28+E30+E31+E32</f>
        <v>0</v>
      </c>
      <c r="F27" s="39"/>
      <c r="G27" s="75">
        <f>G28+G30+G31+G32</f>
        <v>0</v>
      </c>
      <c r="H27" s="39"/>
      <c r="I27" s="75">
        <f>I28+I30+I31+I32</f>
        <v>5039.1500000000005</v>
      </c>
      <c r="J27" s="39"/>
      <c r="K27" s="76">
        <f>K28+K30+K31+K32</f>
        <v>0</v>
      </c>
      <c r="L27" s="39"/>
      <c r="M27" s="76">
        <f>M28+M30+M31+M32</f>
        <v>2805.3</v>
      </c>
      <c r="N27" s="40"/>
      <c r="O27" s="75">
        <f>O28+O30+O31+O32</f>
        <v>1558.5</v>
      </c>
      <c r="P27" s="41"/>
      <c r="Q27" s="75">
        <f>Q28+Q30+Q31+Q32</f>
        <v>6863.05</v>
      </c>
      <c r="R27" s="38">
        <f>R28+R30+R31+R32</f>
        <v>15750</v>
      </c>
      <c r="S27" s="75">
        <v>5220.9799999999996</v>
      </c>
      <c r="T27" s="38">
        <f>T28+T30+T31+T32</f>
        <v>49500</v>
      </c>
      <c r="U27" s="6"/>
    </row>
    <row r="28" spans="1:21" ht="15.75" thickBot="1" x14ac:dyDescent="0.3">
      <c r="A28" s="23" t="s">
        <v>38</v>
      </c>
      <c r="B28" s="140" t="s">
        <v>30</v>
      </c>
      <c r="C28" s="44">
        <v>1</v>
      </c>
      <c r="D28" s="45">
        <v>2078</v>
      </c>
      <c r="E28" s="77"/>
      <c r="F28" s="46"/>
      <c r="G28" s="47">
        <f>D28*F28</f>
        <v>0</v>
      </c>
      <c r="H28" s="78">
        <v>0.8</v>
      </c>
      <c r="I28" s="79">
        <f>D28*H28</f>
        <v>1662.4</v>
      </c>
      <c r="J28" s="46"/>
      <c r="K28" s="47">
        <f>D28*J28</f>
        <v>0</v>
      </c>
      <c r="L28" s="80">
        <v>0.45</v>
      </c>
      <c r="M28" s="79">
        <f>D28*L28</f>
        <v>935.1</v>
      </c>
      <c r="N28" s="81">
        <v>0.25</v>
      </c>
      <c r="O28" s="82">
        <f>D28*N28</f>
        <v>519.5</v>
      </c>
      <c r="P28" s="83"/>
      <c r="Q28" s="79">
        <v>2305</v>
      </c>
      <c r="R28" s="84">
        <f>(D28+E28+G28+I28+K28+M28+O28+Q28)*0.7</f>
        <v>5250</v>
      </c>
      <c r="S28" s="85">
        <f>(D28+E28+G28+I28+K28+M28+O28+Q28)*0.5</f>
        <v>3750</v>
      </c>
      <c r="T28" s="84">
        <f>D28+E28+G28+I28+K28+M28+O28+Q28+R28+S28</f>
        <v>16500</v>
      </c>
      <c r="U28" s="6"/>
    </row>
    <row r="29" spans="1:21" ht="15.75" thickBot="1" x14ac:dyDescent="0.3">
      <c r="A29" s="105" t="s">
        <v>37</v>
      </c>
      <c r="B29" s="141"/>
      <c r="C29" s="44"/>
      <c r="D29" s="45"/>
      <c r="E29" s="44"/>
      <c r="F29" s="46"/>
      <c r="G29" s="47"/>
      <c r="H29" s="78"/>
      <c r="I29" s="79"/>
      <c r="J29" s="46"/>
      <c r="K29" s="47"/>
      <c r="L29" s="80"/>
      <c r="M29" s="79"/>
      <c r="N29" s="78"/>
      <c r="O29" s="47"/>
      <c r="P29" s="83"/>
      <c r="Q29" s="79"/>
      <c r="R29" s="52"/>
      <c r="S29" s="53"/>
      <c r="T29" s="52"/>
      <c r="U29" s="6"/>
    </row>
    <row r="30" spans="1:21" ht="15" x14ac:dyDescent="0.25">
      <c r="A30" s="42" t="s">
        <v>31</v>
      </c>
      <c r="B30" s="141"/>
      <c r="C30" s="56">
        <v>0.5</v>
      </c>
      <c r="D30" s="57">
        <v>2078</v>
      </c>
      <c r="E30" s="86"/>
      <c r="F30" s="87"/>
      <c r="G30" s="47">
        <f>D30*F30</f>
        <v>0</v>
      </c>
      <c r="H30" s="58">
        <v>0.85</v>
      </c>
      <c r="I30" s="79">
        <f>C30*D30*H30</f>
        <v>883.15</v>
      </c>
      <c r="J30" s="62"/>
      <c r="K30" s="47">
        <f>D30*J30</f>
        <v>0</v>
      </c>
      <c r="L30" s="88">
        <v>0.45</v>
      </c>
      <c r="M30" s="79">
        <f>C30*D30*L30</f>
        <v>467.55</v>
      </c>
      <c r="N30" s="58">
        <v>0.25</v>
      </c>
      <c r="O30" s="47">
        <f>C30*D30*N30</f>
        <v>259.75</v>
      </c>
      <c r="P30" s="61"/>
      <c r="Q30" s="60">
        <v>1100.55</v>
      </c>
      <c r="R30" s="56">
        <f>(C30*D30+E30+G30+I30+K30+M30+O30+Q30)*0.7</f>
        <v>2625</v>
      </c>
      <c r="S30" s="57">
        <f>(C30*D30+E30+G30+I30+K30+M30+O30+Q30)*0.5</f>
        <v>1875</v>
      </c>
      <c r="T30" s="56">
        <f>C30*D30+E30+G30+I30+K30+M30+O30+Q30+R30+S30</f>
        <v>8250</v>
      </c>
      <c r="U30" s="6"/>
    </row>
    <row r="31" spans="1:21" ht="15" x14ac:dyDescent="0.25">
      <c r="A31" s="89" t="s">
        <v>32</v>
      </c>
      <c r="B31" s="141"/>
      <c r="C31" s="67">
        <v>1.5</v>
      </c>
      <c r="D31" s="68">
        <v>2078</v>
      </c>
      <c r="E31" s="90"/>
      <c r="F31" s="91"/>
      <c r="G31" s="92">
        <f>D31*F31</f>
        <v>0</v>
      </c>
      <c r="H31" s="93">
        <v>0.8</v>
      </c>
      <c r="I31" s="94">
        <f>C31*D31*H31</f>
        <v>2493.6000000000004</v>
      </c>
      <c r="J31" s="95"/>
      <c r="K31" s="92">
        <f>D31*J31</f>
        <v>0</v>
      </c>
      <c r="L31" s="95">
        <v>0.45</v>
      </c>
      <c r="M31" s="94">
        <f>C31*D31*L31</f>
        <v>1402.65</v>
      </c>
      <c r="N31" s="93">
        <v>0.25</v>
      </c>
      <c r="O31" s="92">
        <f>C31*D31*N31</f>
        <v>779.25</v>
      </c>
      <c r="P31" s="96"/>
      <c r="Q31" s="97">
        <v>3457.5</v>
      </c>
      <c r="R31" s="98">
        <f>(C31*D31+E31+G31+I31+K31+M31+O31+Q31)*0.7</f>
        <v>7874.9999999999991</v>
      </c>
      <c r="S31" s="99">
        <f>(C31*D31+E31+G31+I31+K31+M31+O31+Q31)*0.5</f>
        <v>5625</v>
      </c>
      <c r="T31" s="98">
        <f>C31*D31+E31+G31+I31+K31+M31+O31+Q31+R31+S31</f>
        <v>24750</v>
      </c>
      <c r="U31" s="6"/>
    </row>
    <row r="32" spans="1:21" ht="15.75" thickBot="1" x14ac:dyDescent="0.3">
      <c r="A32" s="65"/>
      <c r="B32" s="141"/>
      <c r="C32" s="67"/>
      <c r="D32" s="68"/>
      <c r="E32" s="90"/>
      <c r="F32" s="91"/>
      <c r="G32" s="100"/>
      <c r="H32" s="91"/>
      <c r="I32" s="101"/>
      <c r="J32" s="91"/>
      <c r="K32" s="100"/>
      <c r="L32" s="91"/>
      <c r="M32" s="101"/>
      <c r="N32" s="91"/>
      <c r="O32" s="100"/>
      <c r="P32" s="102"/>
      <c r="Q32" s="101"/>
      <c r="R32" s="56">
        <f>(D32+E32+G32+I32+K32+M32+O32+Q32)*0.7</f>
        <v>0</v>
      </c>
      <c r="S32" s="57">
        <f>(D32+E32+G32+I32+K32+M32+O32+Q32)*0.5</f>
        <v>0</v>
      </c>
      <c r="T32" s="56">
        <f>D32+E32+G32+I32+K32+M32+O32+Q32+R32+S32</f>
        <v>0</v>
      </c>
      <c r="U32" s="6"/>
    </row>
    <row r="33" spans="1:21" ht="15" x14ac:dyDescent="0.25">
      <c r="A33" s="119" t="s">
        <v>13</v>
      </c>
      <c r="B33" s="120"/>
      <c r="C33" s="103">
        <f>C16+C18+C27</f>
        <v>8</v>
      </c>
      <c r="D33" s="104">
        <f>D14+D18+D27</f>
        <v>41889</v>
      </c>
      <c r="E33" s="103">
        <f>E14+E18+E27</f>
        <v>1175.5</v>
      </c>
      <c r="F33" s="121"/>
      <c r="G33" s="104">
        <f>G14+G18+G27</f>
        <v>2193</v>
      </c>
      <c r="H33" s="121"/>
      <c r="I33" s="104">
        <f>I14+I18+I27</f>
        <v>12383.45</v>
      </c>
      <c r="J33" s="121"/>
      <c r="K33" s="104">
        <f>K14+K18+K27</f>
        <v>0</v>
      </c>
      <c r="L33" s="121"/>
      <c r="M33" s="104">
        <f>M14+M18+M27</f>
        <v>25775.1</v>
      </c>
      <c r="N33" s="121"/>
      <c r="O33" s="122">
        <f>O14+O18+O27</f>
        <v>3745.25</v>
      </c>
      <c r="P33" s="123"/>
      <c r="Q33" s="104">
        <v>6863.05</v>
      </c>
      <c r="R33" s="103">
        <f>R27+R18+R14</f>
        <v>64585.044999999998</v>
      </c>
      <c r="S33" s="104">
        <f>S27+S18+S14</f>
        <v>40103.154999999999</v>
      </c>
      <c r="T33" s="103">
        <f>T14+T18+T27</f>
        <v>202981.57</v>
      </c>
      <c r="U33" s="6"/>
    </row>
    <row r="34" spans="1:21" ht="15" x14ac:dyDescent="0.25">
      <c r="A34" s="124" t="s">
        <v>39</v>
      </c>
      <c r="B34" s="109"/>
      <c r="C34" s="109">
        <v>1</v>
      </c>
      <c r="D34" s="109">
        <v>10134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>
        <v>7093.8</v>
      </c>
      <c r="S34" s="111"/>
      <c r="T34" s="111"/>
      <c r="U34" s="6"/>
    </row>
    <row r="35" spans="1:21" ht="15" x14ac:dyDescent="0.25">
      <c r="A35" s="107" t="s">
        <v>40</v>
      </c>
      <c r="B35" s="108" t="s">
        <v>41</v>
      </c>
      <c r="C35" s="108">
        <v>1</v>
      </c>
      <c r="D35" s="109">
        <v>10134</v>
      </c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1">
        <v>7093.8</v>
      </c>
      <c r="S35" s="110"/>
      <c r="T35" s="110"/>
      <c r="U35" s="6"/>
    </row>
    <row r="36" spans="1:21" ht="15.75" thickBot="1" x14ac:dyDescent="0.3">
      <c r="A36" s="112"/>
      <c r="B36" s="113"/>
      <c r="C36" s="113"/>
      <c r="D36" s="113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6"/>
    </row>
    <row r="37" spans="1:21" ht="13.5" thickBot="1" x14ac:dyDescent="0.25">
      <c r="A37" s="115" t="s">
        <v>42</v>
      </c>
      <c r="B37" s="116"/>
      <c r="C37" s="117">
        <v>9</v>
      </c>
      <c r="D37" s="117">
        <v>52023</v>
      </c>
      <c r="E37" s="117">
        <v>1175.5</v>
      </c>
      <c r="F37" s="117"/>
      <c r="G37" s="117">
        <v>2193</v>
      </c>
      <c r="H37" s="117"/>
      <c r="I37" s="117">
        <v>12383.45</v>
      </c>
      <c r="J37" s="117"/>
      <c r="K37" s="117"/>
      <c r="L37" s="117"/>
      <c r="M37" s="117">
        <v>25775.1</v>
      </c>
      <c r="N37" s="117"/>
      <c r="O37" s="117">
        <v>3745.25</v>
      </c>
      <c r="P37" s="117"/>
      <c r="Q37" s="117">
        <v>6863.05</v>
      </c>
      <c r="R37" s="117">
        <v>71678.850000000006</v>
      </c>
      <c r="S37" s="117"/>
      <c r="T37" s="118"/>
    </row>
  </sheetData>
  <mergeCells count="29">
    <mergeCell ref="R8:R11"/>
    <mergeCell ref="J10:J11"/>
    <mergeCell ref="K10:K11"/>
    <mergeCell ref="L10:L11"/>
    <mergeCell ref="N8:O9"/>
    <mergeCell ref="P8:Q9"/>
    <mergeCell ref="H3:L3"/>
    <mergeCell ref="B28:B32"/>
    <mergeCell ref="N1:U3"/>
    <mergeCell ref="B4:R4"/>
    <mergeCell ref="E6:N6"/>
    <mergeCell ref="J8:K9"/>
    <mergeCell ref="L8:M9"/>
    <mergeCell ref="M10:M11"/>
    <mergeCell ref="S8:S11"/>
    <mergeCell ref="O10:O11"/>
    <mergeCell ref="P10:P11"/>
    <mergeCell ref="Q10:Q11"/>
    <mergeCell ref="N10:N11"/>
    <mergeCell ref="T8:T11"/>
    <mergeCell ref="F10:F11"/>
    <mergeCell ref="G10:G11"/>
    <mergeCell ref="A8:A11"/>
    <mergeCell ref="D8:D11"/>
    <mergeCell ref="E8:E11"/>
    <mergeCell ref="F8:G9"/>
    <mergeCell ref="H8:I9"/>
    <mergeCell ref="H10:H11"/>
    <mergeCell ref="I10:I11"/>
  </mergeCells>
  <phoneticPr fontId="0" type="noConversion"/>
  <pageMargins left="0.75" right="0.75" top="1" bottom="1" header="0.5" footer="0.5"/>
  <pageSetup paperSize="9" scale="63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2017-03-06T07:22:57Z</cp:lastPrinted>
  <dcterms:created xsi:type="dcterms:W3CDTF">1996-10-08T23:32:33Z</dcterms:created>
  <dcterms:modified xsi:type="dcterms:W3CDTF">2017-03-06T07:24:03Z</dcterms:modified>
</cp:coreProperties>
</file>